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25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rkursawe/Desktop/Main Figures/Figure 2/C/"/>
    </mc:Choice>
  </mc:AlternateContent>
  <xr:revisionPtr revIDLastSave="0" documentId="8_{DBE2324A-4D51-4745-8181-F0AEED07F967}" xr6:coauthVersionLast="47" xr6:coauthVersionMax="47" xr10:uidLastSave="{00000000-0000-0000-0000-000000000000}"/>
  <bookViews>
    <workbookView xWindow="1500" yWindow="1400" windowWidth="27640" windowHeight="16420" xr2:uid="{CD32022A-F77C-0547-9D25-2C33F4A4EA95}"/>
  </bookViews>
  <sheets>
    <sheet name="FIGURE 2C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" i="1" l="1"/>
  <c r="H9" i="1"/>
  <c r="G9" i="1"/>
  <c r="I8" i="1"/>
  <c r="H8" i="1"/>
  <c r="G8" i="1"/>
  <c r="I7" i="1"/>
  <c r="H7" i="1"/>
  <c r="G7" i="1"/>
  <c r="I6" i="1"/>
  <c r="H6" i="1"/>
  <c r="G6" i="1"/>
  <c r="I5" i="1"/>
  <c r="H5" i="1"/>
  <c r="G5" i="1"/>
  <c r="I4" i="1"/>
  <c r="H4" i="1"/>
  <c r="G4" i="1"/>
  <c r="H3" i="1"/>
  <c r="G3" i="1"/>
</calcChain>
</file>

<file path=xl/sharedStrings.xml><?xml version="1.0" encoding="utf-8"?>
<sst xmlns="http://schemas.openxmlformats.org/spreadsheetml/2006/main" count="16" uniqueCount="16">
  <si>
    <t>Intracellular insulin content in EndoCbH3 (ng insulin/ug total protein)</t>
  </si>
  <si>
    <t>Round-1</t>
  </si>
  <si>
    <t>Round-2</t>
  </si>
  <si>
    <t>Round-3</t>
  </si>
  <si>
    <t>Round-4</t>
  </si>
  <si>
    <t>Round-5</t>
  </si>
  <si>
    <t>ave</t>
  </si>
  <si>
    <t>stdev</t>
  </si>
  <si>
    <t>p</t>
  </si>
  <si>
    <t>NT</t>
  </si>
  <si>
    <t>INS</t>
  </si>
  <si>
    <t>FXYD2</t>
  </si>
  <si>
    <t>MPP1</t>
  </si>
  <si>
    <t>CD82</t>
  </si>
  <si>
    <t>GLUL</t>
  </si>
  <si>
    <t>GOLT1A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</si>
</sst>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0"/>
  </numFmts>
  <fonts count="9" x14ac:knownFonts="1">
    <font>
      <sz val="12"/>
      <color theme="1"/>
      <name val="Aptos Narrow"/>
      <family val="2"/>
      <scheme val="minor"/>
    </font>
    <font>
      <b/>
      <i/>
      <u/>
      <sz val="14"/>
      <color theme="1"/>
      <name val="Aptos Narrow"/>
      <family val="2"/>
      <scheme val="minor"/>
    </font>
    <font>
      <b/>
      <i/>
      <sz val="10"/>
      <name val="Arial"/>
      <family val="2"/>
    </font>
    <font>
      <b/>
      <u/>
      <sz val="10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i/>
      <sz val="10"/>
      <color rgb="FFFF0000"/>
      <name val="Arial"/>
      <family val="2"/>
    </font>
    <font>
      <i/>
      <sz val="10"/>
      <color theme="1"/>
      <name val="Arial"/>
      <family val="2"/>
    </font>
    <font>
      <b/>
      <i/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 vertical="center"/>
    </xf>
    <xf numFmtId="164" fontId="0" fillId="0" borderId="0" xfId="0" applyNumberFormat="1"/>
    <xf numFmtId="2" fontId="4" fillId="0" borderId="0" xfId="0" applyNumberFormat="1" applyFont="1" applyAlignment="1">
      <alignment horizontal="center" vertical="center"/>
    </xf>
    <xf numFmtId="165" fontId="0" fillId="0" borderId="0" xfId="0" applyNumberFormat="1"/>
    <xf numFmtId="0" fontId="5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0" fontId="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8644C1-12BB-3745-ADE0-756008DE7D47}">
  <dimension ref="A1:I12"/>
  <sheetViews>
    <sheetView tabSelected="1" workbookViewId="0">
      <selection activeCell="B28" sqref="B28"/>
    </sheetView>
  </sheetViews>
  <sheetFormatPr baseColWidth="10" defaultRowHeight="16" x14ac:dyDescent="0.2"/>
  <sheetData>
    <row r="1" spans="1:9" ht="19" x14ac:dyDescent="0.25">
      <c r="A1" s="1" t="s">
        <v>0</v>
      </c>
    </row>
    <row r="2" spans="1:9" x14ac:dyDescent="0.2">
      <c r="A2" s="2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4" t="s">
        <v>6</v>
      </c>
      <c r="H2" s="4" t="s">
        <v>7</v>
      </c>
      <c r="I2" s="5" t="s">
        <v>8</v>
      </c>
    </row>
    <row r="3" spans="1:9" x14ac:dyDescent="0.2">
      <c r="A3" s="2" t="s">
        <v>9</v>
      </c>
      <c r="B3" s="6">
        <v>3.3874465128644347</v>
      </c>
      <c r="C3" s="6">
        <v>1.7785402022322452</v>
      </c>
      <c r="D3" s="6">
        <v>1.5262722422626469</v>
      </c>
      <c r="E3" s="6">
        <v>4.2501406039533665</v>
      </c>
      <c r="F3" s="6">
        <v>2.9221169791480661</v>
      </c>
      <c r="G3" s="7">
        <f t="shared" ref="G3:G9" si="0">AVERAGE(B3:F3)</f>
        <v>2.7729033080921521</v>
      </c>
      <c r="H3" s="7">
        <f t="shared" ref="H3:H9" si="1">STDEV(B3:F3)</f>
        <v>1.1319237053608873</v>
      </c>
      <c r="I3" s="8"/>
    </row>
    <row r="4" spans="1:9" x14ac:dyDescent="0.2">
      <c r="A4" s="9" t="s">
        <v>10</v>
      </c>
      <c r="B4" s="6">
        <v>1.3263220656871195</v>
      </c>
      <c r="C4" s="6">
        <v>0.29812538796436383</v>
      </c>
      <c r="D4" s="6">
        <v>0.31027202635890905</v>
      </c>
      <c r="E4" s="6">
        <v>0.76476861194960133</v>
      </c>
      <c r="F4" s="6">
        <v>0.71533707120216461</v>
      </c>
      <c r="G4" s="7">
        <f t="shared" si="0"/>
        <v>0.68296503263243169</v>
      </c>
      <c r="H4" s="7">
        <f t="shared" si="1"/>
        <v>0.42090666289708223</v>
      </c>
      <c r="I4" s="10">
        <f>TTEST(B3:F3,B4:F4,2,1)</f>
        <v>6.0420587439181947E-3</v>
      </c>
    </row>
    <row r="5" spans="1:9" x14ac:dyDescent="0.2">
      <c r="A5" s="2" t="s">
        <v>11</v>
      </c>
      <c r="B5" s="6">
        <v>1.8365101405218918</v>
      </c>
      <c r="C5" s="6">
        <v>1.4036808444039559</v>
      </c>
      <c r="D5" s="6">
        <v>1.3048987723402639</v>
      </c>
      <c r="E5" s="6">
        <v>3.3990364616829942</v>
      </c>
      <c r="F5" s="6">
        <v>2.3282813456758182</v>
      </c>
      <c r="G5" s="7">
        <f t="shared" si="0"/>
        <v>2.0544815129249847</v>
      </c>
      <c r="H5" s="7">
        <f t="shared" si="1"/>
        <v>0.8537742197093503</v>
      </c>
      <c r="I5" s="10">
        <f>TTEST(B3:F3,B5:F5,2,1)</f>
        <v>3.7091943625159648E-2</v>
      </c>
    </row>
    <row r="6" spans="1:9" x14ac:dyDescent="0.2">
      <c r="A6" s="2" t="s">
        <v>12</v>
      </c>
      <c r="B6" s="6">
        <v>4.0247657667652916</v>
      </c>
      <c r="C6" s="6">
        <v>2.9959995383372373</v>
      </c>
      <c r="D6" s="6">
        <v>3.3226880733143167</v>
      </c>
      <c r="E6" s="6">
        <v>5.0368869152499371</v>
      </c>
      <c r="F6" s="6">
        <v>4.8941262209336482</v>
      </c>
      <c r="G6" s="7">
        <f>AVERAGE(B6:F6)</f>
        <v>4.0548933029200871</v>
      </c>
      <c r="H6" s="7">
        <f t="shared" si="1"/>
        <v>0.91199116178603812</v>
      </c>
      <c r="I6" s="10">
        <f>TTEST(B3:F3,B6:F6,2,1)</f>
        <v>8.4277033003255248E-3</v>
      </c>
    </row>
    <row r="7" spans="1:9" x14ac:dyDescent="0.2">
      <c r="A7" s="2" t="s">
        <v>13</v>
      </c>
      <c r="B7" s="6">
        <v>2.3425961908267539</v>
      </c>
      <c r="C7" s="6">
        <v>1.586649192753546</v>
      </c>
      <c r="D7" s="6">
        <v>1.8220885632158472</v>
      </c>
      <c r="E7" s="6">
        <v>3.3615706669723808</v>
      </c>
      <c r="F7" s="6">
        <v>4.5628154722805139</v>
      </c>
      <c r="G7" s="7">
        <f t="shared" si="0"/>
        <v>2.7351440172098083</v>
      </c>
      <c r="H7" s="7">
        <f t="shared" si="1"/>
        <v>1.2287796502101205</v>
      </c>
      <c r="I7" s="11">
        <f>TTEST(B3:F3,B7:F7,2,1)</f>
        <v>0.94159535030916031</v>
      </c>
    </row>
    <row r="8" spans="1:9" x14ac:dyDescent="0.2">
      <c r="A8" s="2" t="s">
        <v>14</v>
      </c>
      <c r="B8" s="6">
        <v>3.3939524102596232</v>
      </c>
      <c r="C8" s="6">
        <v>2.1212006564563852</v>
      </c>
      <c r="D8" s="6">
        <v>1.3020151307634209</v>
      </c>
      <c r="E8" s="6">
        <v>3.3384473680075164</v>
      </c>
      <c r="F8" s="6">
        <v>3.0006450795260404</v>
      </c>
      <c r="G8" s="7">
        <f>AVERAGE(B8:F8)</f>
        <v>2.631252129002597</v>
      </c>
      <c r="H8" s="7">
        <f t="shared" si="1"/>
        <v>0.90073740334401065</v>
      </c>
      <c r="I8" s="11">
        <f>TTEST(B3:F3,B8:F8,2,1)</f>
        <v>0.54186245407919742</v>
      </c>
    </row>
    <row r="9" spans="1:9" x14ac:dyDescent="0.2">
      <c r="A9" s="2" t="s">
        <v>15</v>
      </c>
      <c r="B9" s="6">
        <v>2.3538343575180694</v>
      </c>
      <c r="C9" s="6">
        <v>1.8252890368476793</v>
      </c>
      <c r="D9" s="6">
        <v>2.1450695362304248</v>
      </c>
      <c r="E9" s="6">
        <v>4.2678138896365052</v>
      </c>
      <c r="F9" s="6">
        <v>1.4948159717799081</v>
      </c>
      <c r="G9" s="7">
        <f t="shared" si="0"/>
        <v>2.4173645584025172</v>
      </c>
      <c r="H9" s="7">
        <f t="shared" si="1"/>
        <v>1.0844344967415318</v>
      </c>
      <c r="I9" s="11">
        <f>TTEST(B3:F3,B9:F9,2,1)</f>
        <v>0.40026777224721211</v>
      </c>
    </row>
    <row r="10" spans="1:9" x14ac:dyDescent="0.2">
      <c r="A10" s="12"/>
    </row>
    <row r="11" spans="1:9" x14ac:dyDescent="0.2">
      <c r="A11" s="12"/>
    </row>
    <row r="12" spans="1:9" x14ac:dyDescent="0.2">
      <c r="A12" s="1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2C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Romy Kursawe</dc:creator>
  <cp:lastModifiedBy>Romy Kursawe</cp:lastModifiedBy>
  <dcterms:created xsi:type="dcterms:W3CDTF">2026-02-02T14:52:18Z</dcterms:created>
  <dcterms:modified xsi:type="dcterms:W3CDTF">2026-02-02T14:52:47Z</dcterms:modified>
</cp:coreProperties>
</file>